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1\Раздел 3 Промежуточная отчётность об исполнении бюджета\1 квартал\"/>
    </mc:Choice>
  </mc:AlternateContent>
  <bookViews>
    <workbookView xWindow="0" yWindow="0" windowWidth="21570" windowHeight="10215"/>
  </bookViews>
  <sheets>
    <sheet name="Новый_4" sheetId="1" r:id="rId1"/>
  </sheets>
  <definedNames>
    <definedName name="_xlnm.Print_Titles" localSheetId="0">Новый_4!$3:$3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3" i="1"/>
  <c r="K14" i="1"/>
  <c r="K15" i="1"/>
  <c r="K16" i="1"/>
  <c r="K17" i="1"/>
  <c r="K18" i="1"/>
  <c r="K19" i="1"/>
  <c r="K20" i="1"/>
  <c r="K21" i="1"/>
  <c r="K22" i="1"/>
  <c r="K24" i="1"/>
  <c r="K25" i="1"/>
  <c r="K26" i="1"/>
  <c r="K27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4" i="1"/>
  <c r="H5" i="1" l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I4" i="1"/>
  <c r="H4" i="1"/>
</calcChain>
</file>

<file path=xl/sharedStrings.xml><?xml version="1.0" encoding="utf-8"?>
<sst xmlns="http://schemas.openxmlformats.org/spreadsheetml/2006/main" count="92" uniqueCount="88">
  <si>
    <t>_________________</t>
  </si>
  <si>
    <t>Итого расходов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</si>
  <si>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</si>
  <si>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</si>
  <si>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</si>
  <si>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</si>
  <si>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</si>
  <si>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</si>
  <si>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</si>
  <si>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</si>
  <si>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</si>
  <si>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</si>
  <si>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</si>
  <si>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</si>
  <si>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</si>
  <si>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</si>
  <si>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</si>
  <si>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</si>
  <si>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</si>
  <si>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</si>
  <si>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</si>
  <si>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</si>
  <si>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</si>
  <si>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</si>
  <si>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</si>
  <si>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</si>
  <si>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</si>
  <si>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</si>
  <si>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</si>
  <si>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</si>
  <si>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</si>
  <si>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</si>
  <si>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</si>
  <si>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</si>
  <si>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Молодежная политика</t>
  </si>
  <si>
    <t>Высшее образование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</si>
  <si>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</si>
  <si>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</si>
  <si>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</si>
  <si>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</si>
  <si>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</si>
  <si>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</si>
  <si>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</si>
  <si>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</si>
  <si>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</si>
  <si>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</si>
  <si>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</si>
  <si>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</si>
  <si>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</si>
  <si>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</si>
  <si>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</si>
  <si>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</si>
  <si>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</si>
  <si>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</si>
  <si>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</si>
  <si>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</si>
  <si>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</si>
  <si>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</si>
  <si>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</si>
  <si>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</si>
  <si>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</si>
  <si>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</si>
  <si>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</si>
  <si>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</si>
  <si>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</si>
  <si>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</si>
  <si>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</si>
  <si>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</si>
  <si>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</si>
  <si>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</si>
  <si>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</si>
  <si>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</si>
  <si>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</si>
  <si>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</si>
  <si>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</si>
  <si>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</si>
  <si>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</si>
  <si>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тыс.рублей</t>
  </si>
  <si>
    <t>Кассовое исполнение за 1 квартал 2020 года</t>
  </si>
  <si>
    <t>-</t>
  </si>
  <si>
    <t>Исполнение расходов областного бюджета по разделам и подразделам функциональной классификации расходов бюджетов за первый квартал 2021 года в сравнении с запланированными значениями и в сравненеии с исполнением за первый квартал 2020 года</t>
  </si>
  <si>
    <t>Уточненная сводная бюджетная роспись на 2021 год</t>
  </si>
  <si>
    <t>Уточненный кассовый план на 1 квартал 2021 года</t>
  </si>
  <si>
    <t>Кассовое исполнение за 1 квартал 2021 года</t>
  </si>
  <si>
    <t>%  исполнения к уточненной сводной бюджетной росписи на 2021 год</t>
  </si>
  <si>
    <t>%  исполнения к уточненному кассовому плану за 1 квартал 2021 года</t>
  </si>
  <si>
    <t>%  исполнения за 1 квартал 2021 года к кассовому исполнению за 1 квартал  2020 года</t>
  </si>
  <si>
    <t xml:space="preserve">Утверждено Законом Новосибирской области  от 25.12.2020 № 45-ОЗ
"Об областном бюджете Новосибирской области на 2021 год и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</si>
</sst>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#,##0.0;[Red]\-#,##0.0;0.0"/>
    <numFmt numFmtId="166" formatCode="#,##0.00;[Red]\-#,##0.00;0.00"/>
    <numFmt numFmtId="167" formatCode="00;;&quot;&quot;"/>
    <numFmt numFmtId="168" formatCode="0000000;;&quot;&quot;"/>
    <numFmt numFmtId="169" formatCode="0000;;&quot;&quot;"/>
    <numFmt numFmtId="170" formatCode="000"/>
    <numFmt numFmtId="171" formatCode="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9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166" fontId="0" fillId="0" borderId="0" xfId="0" applyNumberFormat="1" applyFont="1" applyFill="1" applyAlignment="1" applyProtection="1">
      <alignment horizontal="centerContinuous" vertical="top"/>
      <protection hidden="1"/>
    </xf>
    <xf numFmtId="168" fontId="0" fillId="0" borderId="0" xfId="0" applyNumberFormat="1" applyFont="1" applyFill="1" applyAlignment="1" applyProtection="1">
      <alignment horizontal="centerContinuous" vertical="top"/>
      <protection hidden="1"/>
    </xf>
    <xf numFmtId="169" fontId="0" fillId="0" borderId="0" xfId="0" applyNumberFormat="1" applyFont="1" applyFill="1" applyAlignment="1" applyProtection="1">
      <alignment horizontal="centerContinuous" vertical="top"/>
      <protection hidden="1"/>
    </xf>
    <xf numFmtId="170" fontId="0" fillId="0" borderId="0" xfId="0" applyNumberFormat="1" applyFont="1" applyFill="1" applyAlignment="1" applyProtection="1">
      <alignment horizontal="centerContinuous" vertical="top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vertical="center"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vertical="center"/>
      <protection hidden="1"/>
    </xf>
    <xf numFmtId="164" fontId="7" fillId="0" borderId="3" xfId="0" applyNumberFormat="1" applyFont="1" applyFill="1" applyBorder="1" applyAlignment="1" applyProtection="1">
      <alignment vertical="center"/>
      <protection hidden="1"/>
    </xf>
    <xf numFmtId="0" fontId="7" fillId="0" borderId="2" xfId="0" applyNumberFormat="1" applyFont="1" applyFill="1" applyBorder="1" applyAlignment="1" applyProtection="1">
      <alignment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vertical="center"/>
      <protection hidden="1"/>
    </xf>
    <xf numFmtId="164" fontId="7" fillId="0" borderId="2" xfId="0" applyNumberFormat="1" applyFont="1" applyFill="1" applyBorder="1" applyAlignment="1" applyProtection="1">
      <alignment vertical="center"/>
      <protection hidden="1"/>
    </xf>
    <xf numFmtId="171" fontId="7" fillId="0" borderId="2" xfId="3" applyNumberFormat="1" applyFont="1" applyFill="1" applyBorder="1" applyAlignment="1" applyProtection="1">
      <alignment vertical="center"/>
      <protection hidden="1"/>
    </xf>
    <xf numFmtId="171" fontId="10" fillId="0" borderId="2" xfId="3" applyNumberFormat="1" applyFont="1" applyFill="1" applyBorder="1" applyAlignment="1" applyProtection="1">
      <alignment vertical="center"/>
      <protection hidden="1"/>
    </xf>
    <xf numFmtId="165" fontId="10" fillId="0" borderId="2" xfId="0" applyNumberFormat="1" applyFont="1" applyFill="1" applyBorder="1" applyAlignment="1" applyProtection="1">
      <alignment vertical="center"/>
      <protection hidden="1"/>
    </xf>
    <xf numFmtId="164" fontId="10" fillId="0" borderId="2" xfId="0" applyNumberFormat="1" applyFont="1" applyFill="1" applyBorder="1" applyAlignment="1" applyProtection="1">
      <alignment vertical="center"/>
      <protection hidden="1"/>
    </xf>
    <xf numFmtId="165" fontId="10" fillId="0" borderId="4" xfId="0" applyNumberFormat="1" applyFont="1" applyFill="1" applyBorder="1" applyAlignment="1" applyProtection="1">
      <alignment vertical="center"/>
      <protection hidden="1"/>
    </xf>
    <xf numFmtId="164" fontId="10" fillId="0" borderId="4" xfId="0" applyNumberFormat="1" applyFont="1" applyFill="1" applyBorder="1" applyAlignment="1" applyProtection="1">
      <alignment vertical="center"/>
      <protection hidden="1"/>
    </xf>
    <xf numFmtId="171" fontId="7" fillId="0" borderId="3" xfId="0" applyNumberFormat="1" applyFont="1" applyFill="1" applyBorder="1" applyAlignment="1" applyProtection="1">
      <alignment vertical="center"/>
      <protection hidden="1"/>
    </xf>
    <xf numFmtId="171" fontId="10" fillId="0" borderId="2" xfId="0" applyNumberFormat="1" applyFont="1" applyFill="1" applyBorder="1" applyAlignment="1" applyProtection="1">
      <alignment vertical="center"/>
      <protection hidden="1"/>
    </xf>
    <xf numFmtId="171" fontId="7" fillId="0" borderId="2" xfId="0" applyNumberFormat="1" applyFont="1" applyFill="1" applyBorder="1" applyAlignment="1" applyProtection="1">
      <alignment vertical="center"/>
      <protection hidden="1"/>
    </xf>
    <xf numFmtId="171" fontId="10" fillId="0" borderId="4" xfId="0" applyNumberFormat="1" applyFont="1" applyFill="1" applyBorder="1" applyAlignment="1" applyProtection="1">
      <alignment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1" xfId="0" applyNumberFormat="1" applyFont="1" applyBorder="1" applyAlignment="1" applyProtection="1">
      <alignment vertical="center"/>
      <protection hidden="1"/>
    </xf>
    <xf numFmtId="164" fontId="7" fillId="0" borderId="3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0" xfId="3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showGridLines="0" tabSelected="1" zoomScale="90" zoomScaleNormal="90" workbookViewId="0">
      <selection activeCell="D4" sqref="D4"/>
    </sheetView>
  </sheetViews>
  <sheetFormatPr defaultColWidth="9.140625" defaultRowHeight="12.75" x14ac:dyDescent="0.2"/>
  <cols>
    <col min="1" max="1" width="54.28515625" customWidth="1"/>
    <col min="2" max="2" width="3.28515625" bestFit="1" customWidth="1"/>
    <col min="3" max="3" width="4" bestFit="1" customWidth="1"/>
    <col min="4" max="4" width="28.85546875" customWidth="1"/>
    <col min="5" max="7" width="14.28515625" customWidth="1"/>
    <col min="8" max="8" width="16.85546875" customWidth="1"/>
    <col min="9" max="9" width="17.42578125" customWidth="1"/>
    <col min="10" max="10" width="15" customWidth="1"/>
    <col min="11" max="11" width="18.85546875" customWidth="1"/>
    <col min="12" max="225" width="9.140625" customWidth="1"/>
  </cols>
  <sheetData>
    <row r="1" spans="1:11" ht="48.75" customHeight="1" x14ac:dyDescent="0.2">
      <c r="A1" s="43" t="s">
        <v>80</v>
      </c>
      <c r="B1" s="43"/>
      <c r="C1" s="43"/>
      <c r="D1" s="43"/>
      <c r="E1" s="43"/>
      <c r="F1" s="43"/>
      <c r="G1" s="43"/>
      <c r="H1" s="43"/>
      <c r="I1" s="43"/>
      <c r="J1" s="44"/>
      <c r="K1" s="44"/>
    </row>
    <row r="2" spans="1:11" ht="14.25" thickBot="1" x14ac:dyDescent="0.3">
      <c r="A2" s="7"/>
      <c r="B2" s="6"/>
      <c r="C2" s="5"/>
      <c r="D2" s="4"/>
      <c r="E2" s="4"/>
      <c r="F2" s="4"/>
      <c r="G2" s="4"/>
      <c r="H2" s="3"/>
      <c r="I2" s="45" t="s">
        <v>77</v>
      </c>
      <c r="J2" s="46"/>
      <c r="K2" s="46"/>
    </row>
    <row r="3" spans="1:11" ht="111" thickBot="1" x14ac:dyDescent="0.25">
      <c r="A3" s="8" t="s">
        <v>76</v>
      </c>
      <c r="B3" s="8" t="s">
        <v>75</v>
      </c>
      <c r="C3" s="8" t="s">
        <v>74</v>
      </c>
      <c r="D3" s="8" t="s">
        <v>87</v>
      </c>
      <c r="E3" s="8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78</v>
      </c>
      <c r="K3" s="8" t="s">
        <v>86</v>
      </c>
    </row>
    <row r="4" spans="1:11" ht="15.75" x14ac:dyDescent="0.2">
      <c r="A4" s="15" t="s">
        <v>73</v>
      </c>
      <c r="B4" s="16">
        <v>1</v>
      </c>
      <c r="C4" s="16">
        <v>0</v>
      </c>
      <c r="D4" s="17">
        <v>4929107.2</v>
      </c>
      <c r="E4" s="17">
        <v>4750590.5999999996</v>
      </c>
      <c r="F4" s="17">
        <v>999538.2</v>
      </c>
      <c r="G4" s="17">
        <v>941446.1</v>
      </c>
      <c r="H4" s="18">
        <f>G4/E4</f>
        <v>0.19817453855105932</v>
      </c>
      <c r="I4" s="18">
        <f>G4/F4</f>
        <v>0.94188106067381916</v>
      </c>
      <c r="J4" s="29">
        <v>863649.5</v>
      </c>
      <c r="K4" s="36">
        <f>G4/J4</f>
        <v>1.0900789035366778</v>
      </c>
    </row>
    <row r="5" spans="1:11" ht="47.25" x14ac:dyDescent="0.2">
      <c r="A5" s="9" t="s">
        <v>72</v>
      </c>
      <c r="B5" s="10">
        <v>1</v>
      </c>
      <c r="C5" s="10">
        <v>2</v>
      </c>
      <c r="D5" s="25">
        <v>303604.3</v>
      </c>
      <c r="E5" s="25">
        <v>303604.3</v>
      </c>
      <c r="F5" s="25">
        <v>72440.2</v>
      </c>
      <c r="G5" s="25">
        <v>71725.899999999994</v>
      </c>
      <c r="H5" s="26">
        <f t="shared" ref="H5:H68" si="0">G5/E5</f>
        <v>0.23624797145494975</v>
      </c>
      <c r="I5" s="26">
        <f t="shared" ref="I5:I68" si="1">G5/F5</f>
        <v>0.99013945295567929</v>
      </c>
      <c r="J5" s="30">
        <v>71292.100000000006</v>
      </c>
      <c r="K5" s="37">
        <f t="shared" ref="K5:K68" si="2">G5/J5</f>
        <v>1.0060848256679209</v>
      </c>
    </row>
    <row r="6" spans="1:11" ht="63" x14ac:dyDescent="0.2">
      <c r="A6" s="9" t="s">
        <v>71</v>
      </c>
      <c r="B6" s="10">
        <v>1</v>
      </c>
      <c r="C6" s="10">
        <v>3</v>
      </c>
      <c r="D6" s="25">
        <v>454249</v>
      </c>
      <c r="E6" s="25">
        <v>454249</v>
      </c>
      <c r="F6" s="25">
        <v>90021</v>
      </c>
      <c r="G6" s="25">
        <v>88010.8</v>
      </c>
      <c r="H6" s="26">
        <f t="shared" si="0"/>
        <v>0.19375012383076243</v>
      </c>
      <c r="I6" s="26">
        <f t="shared" si="1"/>
        <v>0.97766965485831092</v>
      </c>
      <c r="J6" s="30">
        <v>84563.4</v>
      </c>
      <c r="K6" s="37">
        <f t="shared" si="2"/>
        <v>1.0407670457904958</v>
      </c>
    </row>
    <row r="7" spans="1:11" ht="63" x14ac:dyDescent="0.2">
      <c r="A7" s="9" t="s">
        <v>70</v>
      </c>
      <c r="B7" s="10">
        <v>1</v>
      </c>
      <c r="C7" s="10">
        <v>4</v>
      </c>
      <c r="D7" s="25">
        <v>73668.100000000006</v>
      </c>
      <c r="E7" s="25">
        <v>73668.100000000006</v>
      </c>
      <c r="F7" s="25">
        <v>18370.3</v>
      </c>
      <c r="G7" s="25">
        <v>17947.2</v>
      </c>
      <c r="H7" s="26">
        <f t="shared" si="0"/>
        <v>0.24362240915674491</v>
      </c>
      <c r="I7" s="26">
        <f t="shared" si="1"/>
        <v>0.9769682585477647</v>
      </c>
      <c r="J7" s="30">
        <v>18772.900000000001</v>
      </c>
      <c r="K7" s="37">
        <f t="shared" si="2"/>
        <v>0.9560163853213941</v>
      </c>
    </row>
    <row r="8" spans="1:11" ht="15.75" x14ac:dyDescent="0.2">
      <c r="A8" s="9" t="s">
        <v>69</v>
      </c>
      <c r="B8" s="10">
        <v>1</v>
      </c>
      <c r="C8" s="10">
        <v>5</v>
      </c>
      <c r="D8" s="25">
        <v>464390</v>
      </c>
      <c r="E8" s="25">
        <v>464390</v>
      </c>
      <c r="F8" s="25">
        <v>95096</v>
      </c>
      <c r="G8" s="25">
        <v>88940.3</v>
      </c>
      <c r="H8" s="26">
        <f t="shared" si="0"/>
        <v>0.19152070458020198</v>
      </c>
      <c r="I8" s="26">
        <f t="shared" si="1"/>
        <v>0.93526857070749558</v>
      </c>
      <c r="J8" s="30">
        <v>74210.7</v>
      </c>
      <c r="K8" s="37">
        <f t="shared" si="2"/>
        <v>1.1984835070953381</v>
      </c>
    </row>
    <row r="9" spans="1:11" ht="47.25" x14ac:dyDescent="0.2">
      <c r="A9" s="9" t="s">
        <v>68</v>
      </c>
      <c r="B9" s="10">
        <v>1</v>
      </c>
      <c r="C9" s="10">
        <v>6</v>
      </c>
      <c r="D9" s="25">
        <v>871951.6</v>
      </c>
      <c r="E9" s="25">
        <v>871951.6</v>
      </c>
      <c r="F9" s="25">
        <v>198721.2</v>
      </c>
      <c r="G9" s="25">
        <v>176408.1</v>
      </c>
      <c r="H9" s="26">
        <f t="shared" si="0"/>
        <v>0.20231409633286987</v>
      </c>
      <c r="I9" s="26">
        <f t="shared" si="1"/>
        <v>0.88771655968261054</v>
      </c>
      <c r="J9" s="30">
        <v>158641.29999999999</v>
      </c>
      <c r="K9" s="37">
        <f t="shared" si="2"/>
        <v>1.1119935351008849</v>
      </c>
    </row>
    <row r="10" spans="1:11" ht="15.75" x14ac:dyDescent="0.2">
      <c r="A10" s="9" t="s">
        <v>67</v>
      </c>
      <c r="B10" s="10">
        <v>1</v>
      </c>
      <c r="C10" s="10">
        <v>7</v>
      </c>
      <c r="D10" s="25">
        <v>99008.1</v>
      </c>
      <c r="E10" s="25">
        <v>99008.1</v>
      </c>
      <c r="F10" s="25">
        <v>22743.1</v>
      </c>
      <c r="G10" s="25">
        <v>22600.1</v>
      </c>
      <c r="H10" s="26">
        <f t="shared" si="0"/>
        <v>0.22826516214329937</v>
      </c>
      <c r="I10" s="26">
        <f t="shared" si="1"/>
        <v>0.99371237869947371</v>
      </c>
      <c r="J10" s="30">
        <v>23174.799999999999</v>
      </c>
      <c r="K10" s="37">
        <f t="shared" si="2"/>
        <v>0.97520151198715843</v>
      </c>
    </row>
    <row r="11" spans="1:11" ht="15.75" x14ac:dyDescent="0.2">
      <c r="A11" s="9" t="s">
        <v>66</v>
      </c>
      <c r="B11" s="10">
        <v>1</v>
      </c>
      <c r="C11" s="10">
        <v>10</v>
      </c>
      <c r="D11" s="25">
        <v>65000</v>
      </c>
      <c r="E11" s="25">
        <v>65000</v>
      </c>
      <c r="F11" s="25">
        <v>32500</v>
      </c>
      <c r="G11" s="25">
        <v>32500</v>
      </c>
      <c r="H11" s="26">
        <f t="shared" si="0"/>
        <v>0.5</v>
      </c>
      <c r="I11" s="26">
        <f t="shared" si="1"/>
        <v>1</v>
      </c>
      <c r="J11" s="30">
        <v>0</v>
      </c>
      <c r="K11" s="41" t="s">
        <v>79</v>
      </c>
    </row>
    <row r="12" spans="1:11" ht="15.75" x14ac:dyDescent="0.2">
      <c r="A12" s="9" t="s">
        <v>65</v>
      </c>
      <c r="B12" s="10">
        <v>1</v>
      </c>
      <c r="C12" s="10">
        <v>11</v>
      </c>
      <c r="D12" s="25">
        <v>377362.8</v>
      </c>
      <c r="E12" s="25">
        <v>198933.5</v>
      </c>
      <c r="F12" s="25">
        <v>0</v>
      </c>
      <c r="G12" s="25">
        <v>0</v>
      </c>
      <c r="H12" s="26">
        <f t="shared" si="0"/>
        <v>0</v>
      </c>
      <c r="I12" s="42" t="s">
        <v>79</v>
      </c>
      <c r="J12" s="30">
        <v>0</v>
      </c>
      <c r="K12" s="41" t="s">
        <v>79</v>
      </c>
    </row>
    <row r="13" spans="1:11" ht="15.75" x14ac:dyDescent="0.2">
      <c r="A13" s="9" t="s">
        <v>64</v>
      </c>
      <c r="B13" s="10">
        <v>1</v>
      </c>
      <c r="C13" s="10">
        <v>13</v>
      </c>
      <c r="D13" s="25">
        <v>2219873.2999999998</v>
      </c>
      <c r="E13" s="25">
        <v>2219786</v>
      </c>
      <c r="F13" s="25">
        <v>469646.4</v>
      </c>
      <c r="G13" s="25">
        <v>443313.7</v>
      </c>
      <c r="H13" s="26">
        <f t="shared" si="0"/>
        <v>0.19971010719051296</v>
      </c>
      <c r="I13" s="26">
        <f t="shared" si="1"/>
        <v>0.94393079559430237</v>
      </c>
      <c r="J13" s="30">
        <v>432994.3</v>
      </c>
      <c r="K13" s="37">
        <f t="shared" si="2"/>
        <v>1.0238326462958058</v>
      </c>
    </row>
    <row r="14" spans="1:11" ht="15.75" x14ac:dyDescent="0.2">
      <c r="A14" s="19" t="s">
        <v>63</v>
      </c>
      <c r="B14" s="20">
        <v>2</v>
      </c>
      <c r="C14" s="20">
        <v>0</v>
      </c>
      <c r="D14" s="21">
        <v>69001.399999999994</v>
      </c>
      <c r="E14" s="21">
        <v>69001.399999999994</v>
      </c>
      <c r="F14" s="21">
        <v>17250.400000000001</v>
      </c>
      <c r="G14" s="21">
        <v>17084.599999999999</v>
      </c>
      <c r="H14" s="22">
        <f t="shared" si="0"/>
        <v>0.24759787482572818</v>
      </c>
      <c r="I14" s="22">
        <f t="shared" si="1"/>
        <v>0.99038862866947996</v>
      </c>
      <c r="J14" s="23">
        <v>15626.5</v>
      </c>
      <c r="K14" s="38">
        <f t="shared" si="2"/>
        <v>1.0933094422935397</v>
      </c>
    </row>
    <row r="15" spans="1:11" ht="15.75" x14ac:dyDescent="0.2">
      <c r="A15" s="9" t="s">
        <v>62</v>
      </c>
      <c r="B15" s="10">
        <v>2</v>
      </c>
      <c r="C15" s="10">
        <v>3</v>
      </c>
      <c r="D15" s="25">
        <v>69001.399999999994</v>
      </c>
      <c r="E15" s="25">
        <v>69001.399999999994</v>
      </c>
      <c r="F15" s="25">
        <v>17250.400000000001</v>
      </c>
      <c r="G15" s="25">
        <v>17084.599999999999</v>
      </c>
      <c r="H15" s="26">
        <f t="shared" si="0"/>
        <v>0.24759787482572818</v>
      </c>
      <c r="I15" s="26">
        <f t="shared" si="1"/>
        <v>0.99038862866947996</v>
      </c>
      <c r="J15" s="24">
        <v>15626.5</v>
      </c>
      <c r="K15" s="37">
        <f t="shared" si="2"/>
        <v>1.0933094422935397</v>
      </c>
    </row>
    <row r="16" spans="1:11" ht="31.5" x14ac:dyDescent="0.2">
      <c r="A16" s="19" t="s">
        <v>61</v>
      </c>
      <c r="B16" s="20">
        <v>3</v>
      </c>
      <c r="C16" s="20">
        <v>0</v>
      </c>
      <c r="D16" s="21">
        <v>969301.3</v>
      </c>
      <c r="E16" s="21">
        <v>973263.5</v>
      </c>
      <c r="F16" s="21">
        <v>227595.3</v>
      </c>
      <c r="G16" s="21">
        <v>221508</v>
      </c>
      <c r="H16" s="22">
        <f t="shared" si="0"/>
        <v>0.22759304135005576</v>
      </c>
      <c r="I16" s="22">
        <f t="shared" si="1"/>
        <v>0.97325384135788395</v>
      </c>
      <c r="J16" s="31">
        <v>214672.5</v>
      </c>
      <c r="K16" s="38">
        <f t="shared" si="2"/>
        <v>1.0318415260454878</v>
      </c>
    </row>
    <row r="17" spans="1:11" ht="47.25" x14ac:dyDescent="0.2">
      <c r="A17" s="9" t="s">
        <v>60</v>
      </c>
      <c r="B17" s="10">
        <v>3</v>
      </c>
      <c r="C17" s="10">
        <v>9</v>
      </c>
      <c r="D17" s="25">
        <v>152291.5</v>
      </c>
      <c r="E17" s="25">
        <v>152291.5</v>
      </c>
      <c r="F17" s="25">
        <v>38496.199999999997</v>
      </c>
      <c r="G17" s="25">
        <v>35578.9</v>
      </c>
      <c r="H17" s="26">
        <f t="shared" si="0"/>
        <v>0.23362367564834546</v>
      </c>
      <c r="I17" s="26">
        <f t="shared" si="1"/>
        <v>0.92421849429294334</v>
      </c>
      <c r="J17" s="30">
        <v>87895.3</v>
      </c>
      <c r="K17" s="37">
        <f t="shared" si="2"/>
        <v>0.40478728669223496</v>
      </c>
    </row>
    <row r="18" spans="1:11" ht="15.75" x14ac:dyDescent="0.2">
      <c r="A18" s="9" t="s">
        <v>59</v>
      </c>
      <c r="B18" s="10">
        <v>3</v>
      </c>
      <c r="C18" s="10">
        <v>10</v>
      </c>
      <c r="D18" s="25">
        <v>813235.3</v>
      </c>
      <c r="E18" s="25">
        <v>817197.5</v>
      </c>
      <c r="F18" s="25">
        <v>188245.1</v>
      </c>
      <c r="G18" s="25">
        <v>185104.6</v>
      </c>
      <c r="H18" s="26">
        <f t="shared" si="0"/>
        <v>0.22651146142762307</v>
      </c>
      <c r="I18" s="26">
        <f t="shared" si="1"/>
        <v>0.98331696283196746</v>
      </c>
      <c r="J18" s="30">
        <v>126184.5</v>
      </c>
      <c r="K18" s="37">
        <f t="shared" si="2"/>
        <v>1.4669361133895209</v>
      </c>
    </row>
    <row r="19" spans="1:11" ht="15.75" x14ac:dyDescent="0.2">
      <c r="A19" s="9" t="s">
        <v>58</v>
      </c>
      <c r="B19" s="10">
        <v>3</v>
      </c>
      <c r="C19" s="10">
        <v>11</v>
      </c>
      <c r="D19" s="25">
        <v>3774.5</v>
      </c>
      <c r="E19" s="25">
        <v>3774.5</v>
      </c>
      <c r="F19" s="25">
        <v>854</v>
      </c>
      <c r="G19" s="25">
        <v>824.5</v>
      </c>
      <c r="H19" s="26">
        <f t="shared" si="0"/>
        <v>0.21843952841435951</v>
      </c>
      <c r="I19" s="26">
        <f t="shared" si="1"/>
        <v>0.96545667447306793</v>
      </c>
      <c r="J19" s="30">
        <v>592.70000000000005</v>
      </c>
      <c r="K19" s="37">
        <f t="shared" si="2"/>
        <v>1.3910916146448455</v>
      </c>
    </row>
    <row r="20" spans="1:11" ht="15.75" x14ac:dyDescent="0.2">
      <c r="A20" s="19" t="s">
        <v>57</v>
      </c>
      <c r="B20" s="20">
        <v>4</v>
      </c>
      <c r="C20" s="20">
        <v>0</v>
      </c>
      <c r="D20" s="21">
        <v>27264092.600000001</v>
      </c>
      <c r="E20" s="21">
        <v>36858289.299999997</v>
      </c>
      <c r="F20" s="21">
        <v>9384093.5999999996</v>
      </c>
      <c r="G20" s="21">
        <v>9232775.6999999993</v>
      </c>
      <c r="H20" s="22">
        <f t="shared" si="0"/>
        <v>0.25049387465738948</v>
      </c>
      <c r="I20" s="22">
        <f t="shared" si="1"/>
        <v>0.98387506492901988</v>
      </c>
      <c r="J20" s="31">
        <v>3357656</v>
      </c>
      <c r="K20" s="38">
        <f t="shared" si="2"/>
        <v>2.7497682013881111</v>
      </c>
    </row>
    <row r="21" spans="1:11" ht="15.75" x14ac:dyDescent="0.2">
      <c r="A21" s="9" t="s">
        <v>56</v>
      </c>
      <c r="B21" s="10">
        <v>4</v>
      </c>
      <c r="C21" s="10">
        <v>1</v>
      </c>
      <c r="D21" s="25">
        <v>904164.2</v>
      </c>
      <c r="E21" s="25">
        <v>904251.5</v>
      </c>
      <c r="F21" s="25">
        <v>186537.2</v>
      </c>
      <c r="G21" s="25">
        <v>174267</v>
      </c>
      <c r="H21" s="26">
        <f t="shared" si="0"/>
        <v>0.19271961395695777</v>
      </c>
      <c r="I21" s="26">
        <f t="shared" si="1"/>
        <v>0.93422116339261008</v>
      </c>
      <c r="J21" s="30">
        <v>185890.3</v>
      </c>
      <c r="K21" s="37">
        <f t="shared" si="2"/>
        <v>0.93747226186627275</v>
      </c>
    </row>
    <row r="22" spans="1:11" ht="15.75" x14ac:dyDescent="0.2">
      <c r="A22" s="9" t="s">
        <v>55</v>
      </c>
      <c r="B22" s="10">
        <v>4</v>
      </c>
      <c r="C22" s="10">
        <v>5</v>
      </c>
      <c r="D22" s="25">
        <v>3586615.8</v>
      </c>
      <c r="E22" s="25">
        <v>3693400.8</v>
      </c>
      <c r="F22" s="25">
        <v>871712.4</v>
      </c>
      <c r="G22" s="25">
        <v>861655.7</v>
      </c>
      <c r="H22" s="26">
        <f t="shared" si="0"/>
        <v>0.23329601813049913</v>
      </c>
      <c r="I22" s="26">
        <f t="shared" si="1"/>
        <v>0.98846328215590362</v>
      </c>
      <c r="J22" s="30">
        <v>611206.40000000002</v>
      </c>
      <c r="K22" s="37">
        <f t="shared" si="2"/>
        <v>1.4097622341650871</v>
      </c>
    </row>
    <row r="23" spans="1:11" ht="15.75" x14ac:dyDescent="0.2">
      <c r="A23" s="9" t="s">
        <v>54</v>
      </c>
      <c r="B23" s="10">
        <v>4</v>
      </c>
      <c r="C23" s="10">
        <v>6</v>
      </c>
      <c r="D23" s="25">
        <v>105477.6</v>
      </c>
      <c r="E23" s="25">
        <v>105477.6</v>
      </c>
      <c r="F23" s="25">
        <v>24000</v>
      </c>
      <c r="G23" s="25">
        <v>24000</v>
      </c>
      <c r="H23" s="26">
        <f t="shared" si="0"/>
        <v>0.22753646271815056</v>
      </c>
      <c r="I23" s="26">
        <f t="shared" si="1"/>
        <v>1</v>
      </c>
      <c r="J23" s="30">
        <v>0</v>
      </c>
      <c r="K23" s="41" t="s">
        <v>79</v>
      </c>
    </row>
    <row r="24" spans="1:11" ht="15.75" x14ac:dyDescent="0.2">
      <c r="A24" s="9" t="s">
        <v>53</v>
      </c>
      <c r="B24" s="10">
        <v>4</v>
      </c>
      <c r="C24" s="10">
        <v>7</v>
      </c>
      <c r="D24" s="25">
        <v>466171.7</v>
      </c>
      <c r="E24" s="25">
        <v>468258</v>
      </c>
      <c r="F24" s="25">
        <v>101836</v>
      </c>
      <c r="G24" s="25">
        <v>52269.8</v>
      </c>
      <c r="H24" s="26">
        <f t="shared" si="0"/>
        <v>0.11162606938909747</v>
      </c>
      <c r="I24" s="26">
        <f t="shared" si="1"/>
        <v>0.51327428414313214</v>
      </c>
      <c r="J24" s="30">
        <v>49779.4</v>
      </c>
      <c r="K24" s="41">
        <f t="shared" si="2"/>
        <v>1.0500287267423873</v>
      </c>
    </row>
    <row r="25" spans="1:11" ht="15.75" x14ac:dyDescent="0.2">
      <c r="A25" s="9" t="s">
        <v>52</v>
      </c>
      <c r="B25" s="10">
        <v>4</v>
      </c>
      <c r="C25" s="10">
        <v>8</v>
      </c>
      <c r="D25" s="25">
        <v>2358697.7000000002</v>
      </c>
      <c r="E25" s="25">
        <v>2358697.7000000002</v>
      </c>
      <c r="F25" s="25">
        <v>298921.59999999998</v>
      </c>
      <c r="G25" s="25">
        <v>298760.8</v>
      </c>
      <c r="H25" s="26">
        <f t="shared" si="0"/>
        <v>0.12666345500739665</v>
      </c>
      <c r="I25" s="26">
        <f t="shared" si="1"/>
        <v>0.99946206630768741</v>
      </c>
      <c r="J25" s="30">
        <v>195583.1</v>
      </c>
      <c r="K25" s="41">
        <f t="shared" si="2"/>
        <v>1.5275389335786169</v>
      </c>
    </row>
    <row r="26" spans="1:11" ht="15.75" x14ac:dyDescent="0.2">
      <c r="A26" s="9" t="s">
        <v>51</v>
      </c>
      <c r="B26" s="10">
        <v>4</v>
      </c>
      <c r="C26" s="10">
        <v>9</v>
      </c>
      <c r="D26" s="25">
        <v>16156502.9</v>
      </c>
      <c r="E26" s="25">
        <v>25638002.899999999</v>
      </c>
      <c r="F26" s="25">
        <v>7330956.5999999996</v>
      </c>
      <c r="G26" s="25">
        <v>7297116.2000000002</v>
      </c>
      <c r="H26" s="26">
        <f t="shared" si="0"/>
        <v>0.2846210848973732</v>
      </c>
      <c r="I26" s="26">
        <f t="shared" si="1"/>
        <v>0.99538390392326159</v>
      </c>
      <c r="J26" s="30">
        <v>1649078.3</v>
      </c>
      <c r="K26" s="41">
        <f t="shared" si="2"/>
        <v>4.424966479760239</v>
      </c>
    </row>
    <row r="27" spans="1:11" ht="15.75" x14ac:dyDescent="0.2">
      <c r="A27" s="9" t="s">
        <v>50</v>
      </c>
      <c r="B27" s="10">
        <v>4</v>
      </c>
      <c r="C27" s="10">
        <v>10</v>
      </c>
      <c r="D27" s="25">
        <v>2030231.9</v>
      </c>
      <c r="E27" s="25">
        <v>2033997.3</v>
      </c>
      <c r="F27" s="25">
        <v>211719.4</v>
      </c>
      <c r="G27" s="25">
        <v>211719.4</v>
      </c>
      <c r="H27" s="26">
        <f t="shared" si="0"/>
        <v>0.10409030533128043</v>
      </c>
      <c r="I27" s="26">
        <f t="shared" si="1"/>
        <v>1</v>
      </c>
      <c r="J27" s="30">
        <v>216799.2</v>
      </c>
      <c r="K27" s="41">
        <f t="shared" si="2"/>
        <v>0.97656910173100264</v>
      </c>
    </row>
    <row r="28" spans="1:11" ht="31.5" x14ac:dyDescent="0.2">
      <c r="A28" s="9" t="s">
        <v>49</v>
      </c>
      <c r="B28" s="10">
        <v>4</v>
      </c>
      <c r="C28" s="10">
        <v>11</v>
      </c>
      <c r="D28" s="25">
        <v>12995.1</v>
      </c>
      <c r="E28" s="25">
        <v>12995.1</v>
      </c>
      <c r="F28" s="25">
        <v>329.5</v>
      </c>
      <c r="G28" s="25">
        <v>250</v>
      </c>
      <c r="H28" s="26">
        <f t="shared" si="0"/>
        <v>1.9238020484644212E-2</v>
      </c>
      <c r="I28" s="26">
        <f t="shared" si="1"/>
        <v>0.75872534142640369</v>
      </c>
      <c r="J28" s="30">
        <v>0</v>
      </c>
      <c r="K28" s="41" t="s">
        <v>79</v>
      </c>
    </row>
    <row r="29" spans="1:11" ht="15.75" x14ac:dyDescent="0.2">
      <c r="A29" s="9" t="s">
        <v>48</v>
      </c>
      <c r="B29" s="10">
        <v>4</v>
      </c>
      <c r="C29" s="10">
        <v>12</v>
      </c>
      <c r="D29" s="25">
        <v>1643235.7</v>
      </c>
      <c r="E29" s="25">
        <v>1643208.4</v>
      </c>
      <c r="F29" s="25">
        <v>358080.9</v>
      </c>
      <c r="G29" s="25">
        <v>312736.8</v>
      </c>
      <c r="H29" s="26">
        <f t="shared" si="0"/>
        <v>0.19032083818461493</v>
      </c>
      <c r="I29" s="26">
        <f t="shared" si="1"/>
        <v>0.873369118542765</v>
      </c>
      <c r="J29" s="30">
        <v>449319.3</v>
      </c>
      <c r="K29" s="37">
        <f t="shared" si="2"/>
        <v>0.69602351824192732</v>
      </c>
    </row>
    <row r="30" spans="1:11" ht="15.75" x14ac:dyDescent="0.2">
      <c r="A30" s="19" t="s">
        <v>47</v>
      </c>
      <c r="B30" s="20">
        <v>5</v>
      </c>
      <c r="C30" s="20">
        <v>0</v>
      </c>
      <c r="D30" s="21">
        <v>8261465</v>
      </c>
      <c r="E30" s="21">
        <v>8261492.2000000002</v>
      </c>
      <c r="F30" s="21">
        <v>1880430.7</v>
      </c>
      <c r="G30" s="21">
        <v>1870058.8</v>
      </c>
      <c r="H30" s="22">
        <f t="shared" si="0"/>
        <v>0.22635847795147709</v>
      </c>
      <c r="I30" s="22">
        <f t="shared" si="1"/>
        <v>0.9944842955393145</v>
      </c>
      <c r="J30" s="31">
        <v>360298.7</v>
      </c>
      <c r="K30" s="38">
        <f t="shared" si="2"/>
        <v>5.1903012694744666</v>
      </c>
    </row>
    <row r="31" spans="1:11" ht="15.75" x14ac:dyDescent="0.2">
      <c r="A31" s="9" t="s">
        <v>46</v>
      </c>
      <c r="B31" s="10">
        <v>5</v>
      </c>
      <c r="C31" s="10">
        <v>1</v>
      </c>
      <c r="D31" s="25">
        <v>1318783.3</v>
      </c>
      <c r="E31" s="25">
        <v>1318783.2</v>
      </c>
      <c r="F31" s="25">
        <v>59382.6</v>
      </c>
      <c r="G31" s="25">
        <v>59382.6</v>
      </c>
      <c r="H31" s="26">
        <f t="shared" si="0"/>
        <v>4.5028326111524623E-2</v>
      </c>
      <c r="I31" s="26">
        <f t="shared" si="1"/>
        <v>1</v>
      </c>
      <c r="J31" s="30">
        <v>53366.3</v>
      </c>
      <c r="K31" s="37">
        <f t="shared" si="2"/>
        <v>1.1127359400970274</v>
      </c>
    </row>
    <row r="32" spans="1:11" ht="15.75" x14ac:dyDescent="0.2">
      <c r="A32" s="9" t="s">
        <v>45</v>
      </c>
      <c r="B32" s="10">
        <v>5</v>
      </c>
      <c r="C32" s="10">
        <v>2</v>
      </c>
      <c r="D32" s="25">
        <v>4590959</v>
      </c>
      <c r="E32" s="25">
        <v>4590959</v>
      </c>
      <c r="F32" s="25">
        <v>1735087.8</v>
      </c>
      <c r="G32" s="25">
        <v>1725042.4</v>
      </c>
      <c r="H32" s="26">
        <f t="shared" si="0"/>
        <v>0.3757477250395832</v>
      </c>
      <c r="I32" s="26">
        <f t="shared" si="1"/>
        <v>0.99421043707413526</v>
      </c>
      <c r="J32" s="30">
        <v>250226.4</v>
      </c>
      <c r="K32" s="37">
        <f t="shared" si="2"/>
        <v>6.8939264601976449</v>
      </c>
    </row>
    <row r="33" spans="1:11" ht="15.75" x14ac:dyDescent="0.2">
      <c r="A33" s="9" t="s">
        <v>44</v>
      </c>
      <c r="B33" s="10">
        <v>5</v>
      </c>
      <c r="C33" s="10">
        <v>3</v>
      </c>
      <c r="D33" s="25">
        <v>1305157.2</v>
      </c>
      <c r="E33" s="25">
        <v>1305157.2</v>
      </c>
      <c r="F33" s="25">
        <v>5957.6</v>
      </c>
      <c r="G33" s="25">
        <v>5799.7</v>
      </c>
      <c r="H33" s="26">
        <f t="shared" si="0"/>
        <v>4.4436792748030656E-3</v>
      </c>
      <c r="I33" s="26">
        <f t="shared" si="1"/>
        <v>0.97349603867329115</v>
      </c>
      <c r="J33" s="30">
        <v>10989.9</v>
      </c>
      <c r="K33" s="37">
        <f t="shared" si="2"/>
        <v>0.52773000664246261</v>
      </c>
    </row>
    <row r="34" spans="1:11" ht="31.5" x14ac:dyDescent="0.2">
      <c r="A34" s="9" t="s">
        <v>43</v>
      </c>
      <c r="B34" s="10">
        <v>5</v>
      </c>
      <c r="C34" s="10">
        <v>5</v>
      </c>
      <c r="D34" s="25">
        <v>1046565.5</v>
      </c>
      <c r="E34" s="25">
        <v>1046592.8</v>
      </c>
      <c r="F34" s="25">
        <v>80002.7</v>
      </c>
      <c r="G34" s="25">
        <v>79834.100000000006</v>
      </c>
      <c r="H34" s="26">
        <f t="shared" si="0"/>
        <v>7.6280001161865438E-2</v>
      </c>
      <c r="I34" s="26">
        <f t="shared" si="1"/>
        <v>0.9978925711257246</v>
      </c>
      <c r="J34" s="30">
        <v>45716.1</v>
      </c>
      <c r="K34" s="37">
        <f t="shared" si="2"/>
        <v>1.7463016311540138</v>
      </c>
    </row>
    <row r="35" spans="1:11" ht="15.75" x14ac:dyDescent="0.2">
      <c r="A35" s="19" t="s">
        <v>42</v>
      </c>
      <c r="B35" s="20">
        <v>6</v>
      </c>
      <c r="C35" s="20">
        <v>0</v>
      </c>
      <c r="D35" s="21">
        <v>56539.3</v>
      </c>
      <c r="E35" s="21">
        <v>56539.3</v>
      </c>
      <c r="F35" s="21">
        <v>10325.299999999999</v>
      </c>
      <c r="G35" s="21">
        <v>9312.1</v>
      </c>
      <c r="H35" s="22">
        <f t="shared" si="0"/>
        <v>0.16470136701374088</v>
      </c>
      <c r="I35" s="22">
        <f t="shared" si="1"/>
        <v>0.90187210056850653</v>
      </c>
      <c r="J35" s="31">
        <v>9356.6</v>
      </c>
      <c r="K35" s="38">
        <f t="shared" si="2"/>
        <v>0.99524399888848514</v>
      </c>
    </row>
    <row r="36" spans="1:11" ht="31.5" x14ac:dyDescent="0.2">
      <c r="A36" s="9" t="s">
        <v>41</v>
      </c>
      <c r="B36" s="10">
        <v>6</v>
      </c>
      <c r="C36" s="10">
        <v>3</v>
      </c>
      <c r="D36" s="25">
        <v>56539.3</v>
      </c>
      <c r="E36" s="25">
        <v>56539.3</v>
      </c>
      <c r="F36" s="25">
        <v>10325.299999999999</v>
      </c>
      <c r="G36" s="25">
        <v>9312.1</v>
      </c>
      <c r="H36" s="26">
        <f t="shared" si="0"/>
        <v>0.16470136701374088</v>
      </c>
      <c r="I36" s="26">
        <f t="shared" si="1"/>
        <v>0.90187210056850653</v>
      </c>
      <c r="J36" s="30">
        <v>9356.6</v>
      </c>
      <c r="K36" s="37">
        <f t="shared" si="2"/>
        <v>0.99524399888848514</v>
      </c>
    </row>
    <row r="37" spans="1:11" ht="15.75" x14ac:dyDescent="0.2">
      <c r="A37" s="19" t="s">
        <v>40</v>
      </c>
      <c r="B37" s="20">
        <v>7</v>
      </c>
      <c r="C37" s="20">
        <v>0</v>
      </c>
      <c r="D37" s="21">
        <v>46202282.799999997</v>
      </c>
      <c r="E37" s="21">
        <v>46202282.799999997</v>
      </c>
      <c r="F37" s="21">
        <v>10242119.9</v>
      </c>
      <c r="G37" s="21">
        <v>10008906.4</v>
      </c>
      <c r="H37" s="22">
        <f t="shared" si="0"/>
        <v>0.21663229159750524</v>
      </c>
      <c r="I37" s="22">
        <f t="shared" si="1"/>
        <v>0.9772299580285132</v>
      </c>
      <c r="J37" s="31">
        <v>8621727.5</v>
      </c>
      <c r="K37" s="38">
        <f t="shared" si="2"/>
        <v>1.1608933824456875</v>
      </c>
    </row>
    <row r="38" spans="1:11" ht="15.75" x14ac:dyDescent="0.2">
      <c r="A38" s="9" t="s">
        <v>39</v>
      </c>
      <c r="B38" s="10">
        <v>7</v>
      </c>
      <c r="C38" s="10">
        <v>1</v>
      </c>
      <c r="D38" s="25">
        <v>12230058.6</v>
      </c>
      <c r="E38" s="25">
        <v>12230058.6</v>
      </c>
      <c r="F38" s="25">
        <v>2803266.6</v>
      </c>
      <c r="G38" s="25">
        <v>2797573.9</v>
      </c>
      <c r="H38" s="26">
        <f t="shared" si="0"/>
        <v>0.22874574779224688</v>
      </c>
      <c r="I38" s="26">
        <f t="shared" si="1"/>
        <v>0.99796926200312153</v>
      </c>
      <c r="J38" s="30">
        <v>2788015.4</v>
      </c>
      <c r="K38" s="37">
        <f t="shared" si="2"/>
        <v>1.0034284243910561</v>
      </c>
    </row>
    <row r="39" spans="1:11" ht="15.75" x14ac:dyDescent="0.2">
      <c r="A39" s="9" t="s">
        <v>38</v>
      </c>
      <c r="B39" s="10">
        <v>7</v>
      </c>
      <c r="C39" s="10">
        <v>2</v>
      </c>
      <c r="D39" s="25">
        <v>26051115.5</v>
      </c>
      <c r="E39" s="25">
        <v>26051115.5</v>
      </c>
      <c r="F39" s="25">
        <v>6077946</v>
      </c>
      <c r="G39" s="25">
        <v>5886683.4000000004</v>
      </c>
      <c r="H39" s="26">
        <f t="shared" si="0"/>
        <v>0.22596665390393744</v>
      </c>
      <c r="I39" s="26">
        <f t="shared" si="1"/>
        <v>0.96853170462521387</v>
      </c>
      <c r="J39" s="30">
        <v>4610736.5</v>
      </c>
      <c r="K39" s="37">
        <f t="shared" si="2"/>
        <v>1.2767338580289722</v>
      </c>
    </row>
    <row r="40" spans="1:11" ht="15.75" x14ac:dyDescent="0.2">
      <c r="A40" s="9" t="s">
        <v>37</v>
      </c>
      <c r="B40" s="10">
        <v>7</v>
      </c>
      <c r="C40" s="10">
        <v>3</v>
      </c>
      <c r="D40" s="25">
        <v>471244.4</v>
      </c>
      <c r="E40" s="25">
        <v>471244.4</v>
      </c>
      <c r="F40" s="25">
        <v>113889.4</v>
      </c>
      <c r="G40" s="25">
        <v>113889.4</v>
      </c>
      <c r="H40" s="26">
        <f t="shared" si="0"/>
        <v>0.24167799129284082</v>
      </c>
      <c r="I40" s="26">
        <f t="shared" si="1"/>
        <v>1</v>
      </c>
      <c r="J40" s="30">
        <v>97158.399999999994</v>
      </c>
      <c r="K40" s="37">
        <f t="shared" si="2"/>
        <v>1.1722033298201699</v>
      </c>
    </row>
    <row r="41" spans="1:11" ht="15.75" x14ac:dyDescent="0.2">
      <c r="A41" s="9" t="s">
        <v>36</v>
      </c>
      <c r="B41" s="10">
        <v>7</v>
      </c>
      <c r="C41" s="10">
        <v>4</v>
      </c>
      <c r="D41" s="25">
        <v>3599292.9</v>
      </c>
      <c r="E41" s="25">
        <v>3599292.9</v>
      </c>
      <c r="F41" s="25">
        <v>855182.6</v>
      </c>
      <c r="G41" s="25">
        <v>854848.6</v>
      </c>
      <c r="H41" s="26">
        <f t="shared" si="0"/>
        <v>0.2375045943051759</v>
      </c>
      <c r="I41" s="26">
        <f t="shared" si="1"/>
        <v>0.99960944013594288</v>
      </c>
      <c r="J41" s="30">
        <v>809940.5</v>
      </c>
      <c r="K41" s="37">
        <f t="shared" si="2"/>
        <v>1.0554461716632271</v>
      </c>
    </row>
    <row r="42" spans="1:11" ht="31.5" x14ac:dyDescent="0.2">
      <c r="A42" s="9" t="s">
        <v>32</v>
      </c>
      <c r="B42" s="10">
        <v>7</v>
      </c>
      <c r="C42" s="10">
        <v>5</v>
      </c>
      <c r="D42" s="25">
        <v>283365.90000000002</v>
      </c>
      <c r="E42" s="25">
        <v>283365.90000000002</v>
      </c>
      <c r="F42" s="25">
        <v>68219.7</v>
      </c>
      <c r="G42" s="25">
        <v>68219.8</v>
      </c>
      <c r="H42" s="26">
        <f t="shared" si="0"/>
        <v>0.24074809283685863</v>
      </c>
      <c r="I42" s="26">
        <f t="shared" si="1"/>
        <v>1.0000014658522391</v>
      </c>
      <c r="J42" s="30">
        <v>57591.9</v>
      </c>
      <c r="K42" s="37">
        <f t="shared" si="2"/>
        <v>1.1845381034485754</v>
      </c>
    </row>
    <row r="43" spans="1:11" ht="15.75" x14ac:dyDescent="0.2">
      <c r="A43" s="9" t="s">
        <v>35</v>
      </c>
      <c r="B43" s="10">
        <v>7</v>
      </c>
      <c r="C43" s="10">
        <v>6</v>
      </c>
      <c r="D43" s="25">
        <v>170134.8</v>
      </c>
      <c r="E43" s="25">
        <v>170134.8</v>
      </c>
      <c r="F43" s="25">
        <v>23760</v>
      </c>
      <c r="G43" s="25">
        <v>23760</v>
      </c>
      <c r="H43" s="26">
        <f t="shared" si="0"/>
        <v>0.13965396850027156</v>
      </c>
      <c r="I43" s="26">
        <f t="shared" si="1"/>
        <v>1</v>
      </c>
      <c r="J43" s="30">
        <v>23172.9</v>
      </c>
      <c r="K43" s="37">
        <f t="shared" si="2"/>
        <v>1.0253356291184961</v>
      </c>
    </row>
    <row r="44" spans="1:11" ht="15.75" x14ac:dyDescent="0.2">
      <c r="A44" s="9" t="s">
        <v>34</v>
      </c>
      <c r="B44" s="10">
        <v>7</v>
      </c>
      <c r="C44" s="10">
        <v>7</v>
      </c>
      <c r="D44" s="25">
        <v>633092.30000000005</v>
      </c>
      <c r="E44" s="25">
        <v>633092.30000000005</v>
      </c>
      <c r="F44" s="25">
        <v>34448.400000000001</v>
      </c>
      <c r="G44" s="25">
        <v>34317.800000000003</v>
      </c>
      <c r="H44" s="26">
        <f t="shared" si="0"/>
        <v>5.420662990214855E-2</v>
      </c>
      <c r="I44" s="26">
        <f t="shared" si="1"/>
        <v>0.99620882247070985</v>
      </c>
      <c r="J44" s="30">
        <v>69599.399999999994</v>
      </c>
      <c r="K44" s="37">
        <f t="shared" si="2"/>
        <v>0.49307608973640588</v>
      </c>
    </row>
    <row r="45" spans="1:11" ht="15.75" x14ac:dyDescent="0.2">
      <c r="A45" s="9" t="s">
        <v>33</v>
      </c>
      <c r="B45" s="10">
        <v>7</v>
      </c>
      <c r="C45" s="10">
        <v>9</v>
      </c>
      <c r="D45" s="25">
        <v>2763978.4</v>
      </c>
      <c r="E45" s="25">
        <v>2763978.4</v>
      </c>
      <c r="F45" s="25">
        <v>265407.2</v>
      </c>
      <c r="G45" s="25">
        <v>229613.5</v>
      </c>
      <c r="H45" s="26">
        <f t="shared" si="0"/>
        <v>8.3073550791858575E-2</v>
      </c>
      <c r="I45" s="26">
        <f t="shared" si="1"/>
        <v>0.86513666547101964</v>
      </c>
      <c r="J45" s="30">
        <v>165512.5</v>
      </c>
      <c r="K45" s="37">
        <f t="shared" si="2"/>
        <v>1.3872879691866173</v>
      </c>
    </row>
    <row r="46" spans="1:11" ht="15.75" x14ac:dyDescent="0.2">
      <c r="A46" s="19" t="s">
        <v>31</v>
      </c>
      <c r="B46" s="20">
        <v>8</v>
      </c>
      <c r="C46" s="20">
        <v>0</v>
      </c>
      <c r="D46" s="21">
        <v>3361376.4</v>
      </c>
      <c r="E46" s="21">
        <v>3365875.3</v>
      </c>
      <c r="F46" s="21">
        <v>634110.6</v>
      </c>
      <c r="G46" s="21">
        <v>632821.19999999995</v>
      </c>
      <c r="H46" s="22">
        <f t="shared" si="0"/>
        <v>0.18801088679666772</v>
      </c>
      <c r="I46" s="22">
        <f t="shared" si="1"/>
        <v>0.99796660077910693</v>
      </c>
      <c r="J46" s="31">
        <v>655497.4</v>
      </c>
      <c r="K46" s="38">
        <f t="shared" si="2"/>
        <v>0.96540611755286887</v>
      </c>
    </row>
    <row r="47" spans="1:11" ht="15.75" x14ac:dyDescent="0.2">
      <c r="A47" s="9" t="s">
        <v>30</v>
      </c>
      <c r="B47" s="10">
        <v>8</v>
      </c>
      <c r="C47" s="10">
        <v>1</v>
      </c>
      <c r="D47" s="25">
        <v>3296014.8</v>
      </c>
      <c r="E47" s="25">
        <v>3300513.7</v>
      </c>
      <c r="F47" s="25">
        <v>618303.19999999995</v>
      </c>
      <c r="G47" s="25">
        <v>618192.1</v>
      </c>
      <c r="H47" s="26">
        <f t="shared" si="0"/>
        <v>0.18730178274975801</v>
      </c>
      <c r="I47" s="26">
        <f t="shared" si="1"/>
        <v>0.99982031469350319</v>
      </c>
      <c r="J47" s="30">
        <v>642052.5</v>
      </c>
      <c r="K47" s="37">
        <f t="shared" si="2"/>
        <v>0.96283730691804792</v>
      </c>
    </row>
    <row r="48" spans="1:11" ht="31.5" x14ac:dyDescent="0.2">
      <c r="A48" s="9" t="s">
        <v>29</v>
      </c>
      <c r="B48" s="10">
        <v>8</v>
      </c>
      <c r="C48" s="10">
        <v>4</v>
      </c>
      <c r="D48" s="25">
        <v>65361.599999999999</v>
      </c>
      <c r="E48" s="25">
        <v>65361.599999999999</v>
      </c>
      <c r="F48" s="25">
        <v>15807.4</v>
      </c>
      <c r="G48" s="25">
        <v>14629.1</v>
      </c>
      <c r="H48" s="26">
        <f t="shared" si="0"/>
        <v>0.22381796039264645</v>
      </c>
      <c r="I48" s="26">
        <f t="shared" si="1"/>
        <v>0.92545896225818292</v>
      </c>
      <c r="J48" s="30">
        <v>13444.9</v>
      </c>
      <c r="K48" s="37">
        <f t="shared" si="2"/>
        <v>1.0880780072741338</v>
      </c>
    </row>
    <row r="49" spans="1:11" ht="15.75" x14ac:dyDescent="0.2">
      <c r="A49" s="19" t="s">
        <v>28</v>
      </c>
      <c r="B49" s="20">
        <v>9</v>
      </c>
      <c r="C49" s="20">
        <v>0</v>
      </c>
      <c r="D49" s="21">
        <v>16591637</v>
      </c>
      <c r="E49" s="21">
        <v>18268742.100000001</v>
      </c>
      <c r="F49" s="21">
        <v>2819014.8</v>
      </c>
      <c r="G49" s="21">
        <v>2288233</v>
      </c>
      <c r="H49" s="22">
        <f t="shared" si="0"/>
        <v>0.12525399874138021</v>
      </c>
      <c r="I49" s="22">
        <f t="shared" si="1"/>
        <v>0.81171372353206528</v>
      </c>
      <c r="J49" s="31">
        <v>2004759.3</v>
      </c>
      <c r="K49" s="38">
        <f t="shared" si="2"/>
        <v>1.1414003666175785</v>
      </c>
    </row>
    <row r="50" spans="1:11" ht="15.75" x14ac:dyDescent="0.2">
      <c r="A50" s="9" t="s">
        <v>27</v>
      </c>
      <c r="B50" s="10">
        <v>9</v>
      </c>
      <c r="C50" s="10">
        <v>1</v>
      </c>
      <c r="D50" s="25">
        <v>4254647.5</v>
      </c>
      <c r="E50" s="25">
        <v>4252244.4000000004</v>
      </c>
      <c r="F50" s="25">
        <v>893205.7</v>
      </c>
      <c r="G50" s="25">
        <v>714738.5</v>
      </c>
      <c r="H50" s="26">
        <f t="shared" si="0"/>
        <v>0.1680850000061144</v>
      </c>
      <c r="I50" s="26">
        <f t="shared" si="1"/>
        <v>0.80019473677787778</v>
      </c>
      <c r="J50" s="30">
        <v>818209.3</v>
      </c>
      <c r="K50" s="37">
        <f t="shared" si="2"/>
        <v>0.8735399365419092</v>
      </c>
    </row>
    <row r="51" spans="1:11" ht="15.75" x14ac:dyDescent="0.2">
      <c r="A51" s="9" t="s">
        <v>26</v>
      </c>
      <c r="B51" s="10">
        <v>9</v>
      </c>
      <c r="C51" s="10">
        <v>2</v>
      </c>
      <c r="D51" s="25">
        <v>1362526.4</v>
      </c>
      <c r="E51" s="25">
        <v>1362526.4</v>
      </c>
      <c r="F51" s="25">
        <v>354711.2</v>
      </c>
      <c r="G51" s="25">
        <v>257106.7</v>
      </c>
      <c r="H51" s="26">
        <f t="shared" si="0"/>
        <v>0.18869850888760764</v>
      </c>
      <c r="I51" s="26">
        <f t="shared" si="1"/>
        <v>0.7248338930374908</v>
      </c>
      <c r="J51" s="30">
        <v>236638.3</v>
      </c>
      <c r="K51" s="37">
        <f t="shared" si="2"/>
        <v>1.0864965645882345</v>
      </c>
    </row>
    <row r="52" spans="1:11" ht="31.5" x14ac:dyDescent="0.2">
      <c r="A52" s="9" t="s">
        <v>25</v>
      </c>
      <c r="B52" s="10">
        <v>9</v>
      </c>
      <c r="C52" s="10">
        <v>3</v>
      </c>
      <c r="D52" s="25">
        <v>83422.2</v>
      </c>
      <c r="E52" s="25">
        <v>83422.2</v>
      </c>
      <c r="F52" s="25">
        <v>20855.5</v>
      </c>
      <c r="G52" s="25">
        <v>12876.5</v>
      </c>
      <c r="H52" s="26">
        <f t="shared" si="0"/>
        <v>0.15435339753686669</v>
      </c>
      <c r="I52" s="26">
        <f t="shared" si="1"/>
        <v>0.61741507036513155</v>
      </c>
      <c r="J52" s="30">
        <v>13931.1</v>
      </c>
      <c r="K52" s="37">
        <f t="shared" si="2"/>
        <v>0.92429887087164686</v>
      </c>
    </row>
    <row r="53" spans="1:11" ht="15.75" x14ac:dyDescent="0.2">
      <c r="A53" s="9" t="s">
        <v>24</v>
      </c>
      <c r="B53" s="10">
        <v>9</v>
      </c>
      <c r="C53" s="10">
        <v>4</v>
      </c>
      <c r="D53" s="25">
        <v>241482.1</v>
      </c>
      <c r="E53" s="25">
        <v>248536.5</v>
      </c>
      <c r="F53" s="25">
        <v>169727.2</v>
      </c>
      <c r="G53" s="25">
        <v>150887.70000000001</v>
      </c>
      <c r="H53" s="26">
        <f t="shared" si="0"/>
        <v>0.60710479144914331</v>
      </c>
      <c r="I53" s="26">
        <f t="shared" si="1"/>
        <v>0.88900129148421703</v>
      </c>
      <c r="J53" s="30">
        <v>6766.2</v>
      </c>
      <c r="K53" s="37">
        <f t="shared" si="2"/>
        <v>22.300212822559192</v>
      </c>
    </row>
    <row r="54" spans="1:11" ht="31.5" x14ac:dyDescent="0.2">
      <c r="A54" s="9" t="s">
        <v>23</v>
      </c>
      <c r="B54" s="10">
        <v>9</v>
      </c>
      <c r="C54" s="10">
        <v>6</v>
      </c>
      <c r="D54" s="25">
        <v>288952.8</v>
      </c>
      <c r="E54" s="25">
        <v>288952.8</v>
      </c>
      <c r="F54" s="25">
        <v>70490.899999999994</v>
      </c>
      <c r="G54" s="25">
        <v>38471.199999999997</v>
      </c>
      <c r="H54" s="26">
        <f t="shared" si="0"/>
        <v>0.13314008377838871</v>
      </c>
      <c r="I54" s="26">
        <f t="shared" si="1"/>
        <v>0.54576122591710419</v>
      </c>
      <c r="J54" s="30">
        <v>36153.1</v>
      </c>
      <c r="K54" s="37">
        <f t="shared" si="2"/>
        <v>1.0641189828811359</v>
      </c>
    </row>
    <row r="55" spans="1:11" ht="15.75" x14ac:dyDescent="0.2">
      <c r="A55" s="9" t="s">
        <v>22</v>
      </c>
      <c r="B55" s="10">
        <v>9</v>
      </c>
      <c r="C55" s="10">
        <v>7</v>
      </c>
      <c r="D55" s="25">
        <v>14229.7</v>
      </c>
      <c r="E55" s="25">
        <v>14229.7</v>
      </c>
      <c r="F55" s="25">
        <v>4033.1</v>
      </c>
      <c r="G55" s="25">
        <v>3982.3</v>
      </c>
      <c r="H55" s="26">
        <f t="shared" si="0"/>
        <v>0.27985832449032655</v>
      </c>
      <c r="I55" s="26">
        <f t="shared" si="1"/>
        <v>0.98740422999677679</v>
      </c>
      <c r="J55" s="30">
        <v>2673.5</v>
      </c>
      <c r="K55" s="37">
        <f t="shared" si="2"/>
        <v>1.4895455395548907</v>
      </c>
    </row>
    <row r="56" spans="1:11" ht="15.75" x14ac:dyDescent="0.2">
      <c r="A56" s="9" t="s">
        <v>21</v>
      </c>
      <c r="B56" s="10">
        <v>9</v>
      </c>
      <c r="C56" s="10">
        <v>9</v>
      </c>
      <c r="D56" s="25">
        <v>10346376.300000001</v>
      </c>
      <c r="E56" s="25">
        <v>12018830.1</v>
      </c>
      <c r="F56" s="25">
        <v>1305991.2</v>
      </c>
      <c r="G56" s="25">
        <v>1110170.1000000001</v>
      </c>
      <c r="H56" s="26">
        <f t="shared" si="0"/>
        <v>9.2369231511143512E-2</v>
      </c>
      <c r="I56" s="26">
        <f t="shared" si="1"/>
        <v>0.85005940315677486</v>
      </c>
      <c r="J56" s="30">
        <v>890387.8</v>
      </c>
      <c r="K56" s="37">
        <f t="shared" si="2"/>
        <v>1.2468388493193641</v>
      </c>
    </row>
    <row r="57" spans="1:11" ht="15.75" x14ac:dyDescent="0.2">
      <c r="A57" s="19" t="s">
        <v>20</v>
      </c>
      <c r="B57" s="20">
        <v>10</v>
      </c>
      <c r="C57" s="20">
        <v>0</v>
      </c>
      <c r="D57" s="21">
        <v>62315462.899999999</v>
      </c>
      <c r="E57" s="21">
        <v>61953155.200000003</v>
      </c>
      <c r="F57" s="21">
        <v>15815418.199999999</v>
      </c>
      <c r="G57" s="21">
        <v>15262341</v>
      </c>
      <c r="H57" s="22">
        <f t="shared" si="0"/>
        <v>0.24635292505651107</v>
      </c>
      <c r="I57" s="22">
        <f t="shared" si="1"/>
        <v>0.96502923963148823</v>
      </c>
      <c r="J57" s="31">
        <v>14091123.199999999</v>
      </c>
      <c r="K57" s="38">
        <f t="shared" si="2"/>
        <v>1.0831174196248601</v>
      </c>
    </row>
    <row r="58" spans="1:11" ht="15.75" x14ac:dyDescent="0.2">
      <c r="A58" s="9" t="s">
        <v>19</v>
      </c>
      <c r="B58" s="10">
        <v>10</v>
      </c>
      <c r="C58" s="10">
        <v>1</v>
      </c>
      <c r="D58" s="25">
        <v>3528110.9</v>
      </c>
      <c r="E58" s="25">
        <v>3528110.9</v>
      </c>
      <c r="F58" s="25">
        <v>915527.8</v>
      </c>
      <c r="G58" s="25">
        <v>914176</v>
      </c>
      <c r="H58" s="26">
        <f t="shared" si="0"/>
        <v>0.25911203641586211</v>
      </c>
      <c r="I58" s="26">
        <f t="shared" si="1"/>
        <v>0.99852347465582147</v>
      </c>
      <c r="J58" s="30">
        <v>762354</v>
      </c>
      <c r="K58" s="37">
        <f t="shared" si="2"/>
        <v>1.1991489517992953</v>
      </c>
    </row>
    <row r="59" spans="1:11" ht="15.75" x14ac:dyDescent="0.2">
      <c r="A59" s="9" t="s">
        <v>18</v>
      </c>
      <c r="B59" s="10">
        <v>10</v>
      </c>
      <c r="C59" s="10">
        <v>2</v>
      </c>
      <c r="D59" s="25">
        <v>4020639.4</v>
      </c>
      <c r="E59" s="25">
        <v>4031357.9</v>
      </c>
      <c r="F59" s="25">
        <v>999498.2</v>
      </c>
      <c r="G59" s="25">
        <v>998581.4</v>
      </c>
      <c r="H59" s="26">
        <f t="shared" si="0"/>
        <v>0.24770348472409259</v>
      </c>
      <c r="I59" s="26">
        <f t="shared" si="1"/>
        <v>0.99908273971879091</v>
      </c>
      <c r="J59" s="30">
        <v>954298.2</v>
      </c>
      <c r="K59" s="37">
        <f t="shared" si="2"/>
        <v>1.0464039437567838</v>
      </c>
    </row>
    <row r="60" spans="1:11" ht="15.75" x14ac:dyDescent="0.2">
      <c r="A60" s="9" t="s">
        <v>17</v>
      </c>
      <c r="B60" s="10">
        <v>10</v>
      </c>
      <c r="C60" s="10">
        <v>3</v>
      </c>
      <c r="D60" s="25">
        <v>32585398.5</v>
      </c>
      <c r="E60" s="25">
        <v>32212372.300000001</v>
      </c>
      <c r="F60" s="25">
        <v>8133160.2999999998</v>
      </c>
      <c r="G60" s="25">
        <v>7852431.5</v>
      </c>
      <c r="H60" s="26">
        <f t="shared" si="0"/>
        <v>0.24377066758290261</v>
      </c>
      <c r="I60" s="26">
        <f t="shared" si="1"/>
        <v>0.96548342960853728</v>
      </c>
      <c r="J60" s="30">
        <v>9507151.4000000004</v>
      </c>
      <c r="K60" s="37">
        <f t="shared" si="2"/>
        <v>0.82594997908626966</v>
      </c>
    </row>
    <row r="61" spans="1:11" ht="15.75" x14ac:dyDescent="0.2">
      <c r="A61" s="9" t="s">
        <v>16</v>
      </c>
      <c r="B61" s="10">
        <v>10</v>
      </c>
      <c r="C61" s="10">
        <v>4</v>
      </c>
      <c r="D61" s="25">
        <v>20354992.899999999</v>
      </c>
      <c r="E61" s="25">
        <v>20354992.899999999</v>
      </c>
      <c r="F61" s="25">
        <v>5273567.0999999996</v>
      </c>
      <c r="G61" s="25">
        <v>5019222.4000000004</v>
      </c>
      <c r="H61" s="26">
        <f t="shared" si="0"/>
        <v>0.24658433558087858</v>
      </c>
      <c r="I61" s="26">
        <f t="shared" si="1"/>
        <v>0.95176989404382484</v>
      </c>
      <c r="J61" s="30">
        <v>2384761.5</v>
      </c>
      <c r="K61" s="37">
        <f t="shared" si="2"/>
        <v>2.1047062358227437</v>
      </c>
    </row>
    <row r="62" spans="1:11" ht="15.75" x14ac:dyDescent="0.2">
      <c r="A62" s="9" t="s">
        <v>15</v>
      </c>
      <c r="B62" s="10">
        <v>10</v>
      </c>
      <c r="C62" s="10">
        <v>6</v>
      </c>
      <c r="D62" s="25">
        <v>1826321.2</v>
      </c>
      <c r="E62" s="25">
        <v>1826321.2</v>
      </c>
      <c r="F62" s="25">
        <v>493664.8</v>
      </c>
      <c r="G62" s="25">
        <v>477929.7</v>
      </c>
      <c r="H62" s="26">
        <f t="shared" si="0"/>
        <v>0.2616898385672794</v>
      </c>
      <c r="I62" s="26">
        <f t="shared" si="1"/>
        <v>0.9681259429475223</v>
      </c>
      <c r="J62" s="30">
        <v>482558.1</v>
      </c>
      <c r="K62" s="37">
        <f t="shared" si="2"/>
        <v>0.99040861608166986</v>
      </c>
    </row>
    <row r="63" spans="1:11" ht="15.75" x14ac:dyDescent="0.2">
      <c r="A63" s="19" t="s">
        <v>14</v>
      </c>
      <c r="B63" s="20">
        <v>11</v>
      </c>
      <c r="C63" s="20">
        <v>0</v>
      </c>
      <c r="D63" s="21">
        <v>7331431.7000000002</v>
      </c>
      <c r="E63" s="21">
        <v>7346482.7999999998</v>
      </c>
      <c r="F63" s="21">
        <v>1100436.7</v>
      </c>
      <c r="G63" s="21">
        <v>1096817.8</v>
      </c>
      <c r="H63" s="22">
        <f t="shared" si="0"/>
        <v>0.14929835539804165</v>
      </c>
      <c r="I63" s="22">
        <f t="shared" si="1"/>
        <v>0.99671139648468654</v>
      </c>
      <c r="J63" s="31">
        <v>1600804.7</v>
      </c>
      <c r="K63" s="38">
        <f t="shared" si="2"/>
        <v>0.6851665290587915</v>
      </c>
    </row>
    <row r="64" spans="1:11" ht="15.75" x14ac:dyDescent="0.2">
      <c r="A64" s="9" t="s">
        <v>13</v>
      </c>
      <c r="B64" s="10">
        <v>11</v>
      </c>
      <c r="C64" s="10">
        <v>2</v>
      </c>
      <c r="D64" s="25">
        <v>4340290.5999999996</v>
      </c>
      <c r="E64" s="25">
        <v>4355341.7</v>
      </c>
      <c r="F64" s="25">
        <v>211459.3</v>
      </c>
      <c r="G64" s="25">
        <v>211459.3</v>
      </c>
      <c r="H64" s="26">
        <f t="shared" si="0"/>
        <v>4.855171294596701E-2</v>
      </c>
      <c r="I64" s="26">
        <f t="shared" si="1"/>
        <v>1</v>
      </c>
      <c r="J64" s="30">
        <v>674148.5</v>
      </c>
      <c r="K64" s="37">
        <f t="shared" si="2"/>
        <v>0.31366872432409176</v>
      </c>
    </row>
    <row r="65" spans="1:11" ht="15.75" x14ac:dyDescent="0.2">
      <c r="A65" s="9" t="s">
        <v>12</v>
      </c>
      <c r="B65" s="10">
        <v>11</v>
      </c>
      <c r="C65" s="10">
        <v>3</v>
      </c>
      <c r="D65" s="25">
        <v>2951064.4</v>
      </c>
      <c r="E65" s="25">
        <v>2951064.4</v>
      </c>
      <c r="F65" s="25">
        <v>880645.6</v>
      </c>
      <c r="G65" s="25">
        <v>877634.5</v>
      </c>
      <c r="H65" s="26">
        <f t="shared" si="0"/>
        <v>0.29739591586005376</v>
      </c>
      <c r="I65" s="26">
        <f t="shared" si="1"/>
        <v>0.99658080390113801</v>
      </c>
      <c r="J65" s="30">
        <v>917725.4</v>
      </c>
      <c r="K65" s="37">
        <f t="shared" si="2"/>
        <v>0.95631492819093811</v>
      </c>
    </row>
    <row r="66" spans="1:11" ht="31.5" x14ac:dyDescent="0.2">
      <c r="A66" s="9" t="s">
        <v>11</v>
      </c>
      <c r="B66" s="10">
        <v>11</v>
      </c>
      <c r="C66" s="10">
        <v>5</v>
      </c>
      <c r="D66" s="25">
        <v>40076.699999999997</v>
      </c>
      <c r="E66" s="25">
        <v>40076.699999999997</v>
      </c>
      <c r="F66" s="25">
        <v>8331.7999999999993</v>
      </c>
      <c r="G66" s="25">
        <v>7724</v>
      </c>
      <c r="H66" s="26">
        <f t="shared" si="0"/>
        <v>0.1927304393824841</v>
      </c>
      <c r="I66" s="26">
        <f t="shared" si="1"/>
        <v>0.92705057730622442</v>
      </c>
      <c r="J66" s="30">
        <v>8930.7999999999993</v>
      </c>
      <c r="K66" s="37">
        <f t="shared" si="2"/>
        <v>0.86487212791687207</v>
      </c>
    </row>
    <row r="67" spans="1:11" ht="15.75" x14ac:dyDescent="0.2">
      <c r="A67" s="19" t="s">
        <v>10</v>
      </c>
      <c r="B67" s="20">
        <v>12</v>
      </c>
      <c r="C67" s="20">
        <v>0</v>
      </c>
      <c r="D67" s="21">
        <v>332208</v>
      </c>
      <c r="E67" s="21">
        <v>332208</v>
      </c>
      <c r="F67" s="21">
        <v>71099.899999999994</v>
      </c>
      <c r="G67" s="21">
        <v>70047.100000000006</v>
      </c>
      <c r="H67" s="22">
        <f t="shared" si="0"/>
        <v>0.21085314020131968</v>
      </c>
      <c r="I67" s="22">
        <f t="shared" si="1"/>
        <v>0.98519266553117535</v>
      </c>
      <c r="J67" s="31">
        <v>64859</v>
      </c>
      <c r="K67" s="38">
        <f t="shared" si="2"/>
        <v>1.079990440802356</v>
      </c>
    </row>
    <row r="68" spans="1:11" ht="15.75" x14ac:dyDescent="0.2">
      <c r="A68" s="9" t="s">
        <v>9</v>
      </c>
      <c r="B68" s="10">
        <v>12</v>
      </c>
      <c r="C68" s="10">
        <v>1</v>
      </c>
      <c r="D68" s="25">
        <v>113638.8</v>
      </c>
      <c r="E68" s="25">
        <v>113638.8</v>
      </c>
      <c r="F68" s="25">
        <v>28409.9</v>
      </c>
      <c r="G68" s="25">
        <v>28409.9</v>
      </c>
      <c r="H68" s="26">
        <f t="shared" si="0"/>
        <v>0.25000175996226642</v>
      </c>
      <c r="I68" s="26">
        <f t="shared" si="1"/>
        <v>1</v>
      </c>
      <c r="J68" s="30">
        <v>27242.7</v>
      </c>
      <c r="K68" s="41">
        <f t="shared" si="2"/>
        <v>1.0428445051334854</v>
      </c>
    </row>
    <row r="69" spans="1:11" ht="15.75" x14ac:dyDescent="0.2">
      <c r="A69" s="9" t="s">
        <v>8</v>
      </c>
      <c r="B69" s="10">
        <v>12</v>
      </c>
      <c r="C69" s="10">
        <v>2</v>
      </c>
      <c r="D69" s="25">
        <v>83951.8</v>
      </c>
      <c r="E69" s="25">
        <v>83951.8</v>
      </c>
      <c r="F69" s="25">
        <v>22540</v>
      </c>
      <c r="G69" s="25">
        <v>22540</v>
      </c>
      <c r="H69" s="26">
        <f t="shared" ref="H69:H76" si="3">G69/E69</f>
        <v>0.26848739395700866</v>
      </c>
      <c r="I69" s="26">
        <f t="shared" ref="I69:I76" si="4">G69/F69</f>
        <v>1</v>
      </c>
      <c r="J69" s="30">
        <v>21682</v>
      </c>
      <c r="K69" s="37">
        <f t="shared" ref="K69:K76" si="5">G69/J69</f>
        <v>1.0395719952033946</v>
      </c>
    </row>
    <row r="70" spans="1:11" ht="31.5" x14ac:dyDescent="0.2">
      <c r="A70" s="9" t="s">
        <v>7</v>
      </c>
      <c r="B70" s="10">
        <v>12</v>
      </c>
      <c r="C70" s="10">
        <v>4</v>
      </c>
      <c r="D70" s="25">
        <v>134617.4</v>
      </c>
      <c r="E70" s="25">
        <v>134617.4</v>
      </c>
      <c r="F70" s="25">
        <v>20150</v>
      </c>
      <c r="G70" s="25">
        <v>19097.2</v>
      </c>
      <c r="H70" s="26">
        <f t="shared" si="3"/>
        <v>0.14186279039708091</v>
      </c>
      <c r="I70" s="26">
        <f t="shared" si="4"/>
        <v>0.94775186104218367</v>
      </c>
      <c r="J70" s="30">
        <v>15934.3</v>
      </c>
      <c r="K70" s="37">
        <f t="shared" si="5"/>
        <v>1.1984963255367354</v>
      </c>
    </row>
    <row r="71" spans="1:11" ht="31.5" x14ac:dyDescent="0.2">
      <c r="A71" s="19" t="s">
        <v>6</v>
      </c>
      <c r="B71" s="20">
        <v>13</v>
      </c>
      <c r="C71" s="20">
        <v>0</v>
      </c>
      <c r="D71" s="21">
        <v>4526026.7</v>
      </c>
      <c r="E71" s="21">
        <v>4526026.7</v>
      </c>
      <c r="F71" s="21">
        <v>442780.2</v>
      </c>
      <c r="G71" s="21">
        <v>407639.1</v>
      </c>
      <c r="H71" s="22">
        <f t="shared" si="3"/>
        <v>9.0065553524021402E-2</v>
      </c>
      <c r="I71" s="22">
        <f t="shared" si="4"/>
        <v>0.92063534006263148</v>
      </c>
      <c r="J71" s="31">
        <v>409000.1</v>
      </c>
      <c r="K71" s="38">
        <f t="shared" si="5"/>
        <v>0.99667237245174267</v>
      </c>
    </row>
    <row r="72" spans="1:11" ht="31.5" x14ac:dyDescent="0.2">
      <c r="A72" s="9" t="s">
        <v>5</v>
      </c>
      <c r="B72" s="10">
        <v>13</v>
      </c>
      <c r="C72" s="10">
        <v>1</v>
      </c>
      <c r="D72" s="25">
        <v>4526026.7</v>
      </c>
      <c r="E72" s="25">
        <v>4526026.7</v>
      </c>
      <c r="F72" s="25">
        <v>442780.2</v>
      </c>
      <c r="G72" s="25">
        <v>407639.1</v>
      </c>
      <c r="H72" s="26">
        <f t="shared" si="3"/>
        <v>9.0065553524021402E-2</v>
      </c>
      <c r="I72" s="26">
        <f t="shared" si="4"/>
        <v>0.92063534006263148</v>
      </c>
      <c r="J72" s="30">
        <v>409000.1</v>
      </c>
      <c r="K72" s="37">
        <f t="shared" si="5"/>
        <v>0.99667237245174267</v>
      </c>
    </row>
    <row r="73" spans="1:11" ht="47.25" x14ac:dyDescent="0.2">
      <c r="A73" s="19" t="s">
        <v>4</v>
      </c>
      <c r="B73" s="20">
        <v>14</v>
      </c>
      <c r="C73" s="20">
        <v>0</v>
      </c>
      <c r="D73" s="21">
        <v>14958232.5</v>
      </c>
      <c r="E73" s="21">
        <v>15072211.9</v>
      </c>
      <c r="F73" s="21">
        <v>3784519.9</v>
      </c>
      <c r="G73" s="21">
        <v>3784519.9</v>
      </c>
      <c r="H73" s="22">
        <f t="shared" si="3"/>
        <v>0.25109253539621479</v>
      </c>
      <c r="I73" s="22">
        <f t="shared" si="4"/>
        <v>1</v>
      </c>
      <c r="J73" s="31">
        <v>3551711.9</v>
      </c>
      <c r="K73" s="38">
        <f t="shared" si="5"/>
        <v>1.0655481093497476</v>
      </c>
    </row>
    <row r="74" spans="1:11" ht="47.25" x14ac:dyDescent="0.2">
      <c r="A74" s="9" t="s">
        <v>3</v>
      </c>
      <c r="B74" s="10">
        <v>14</v>
      </c>
      <c r="C74" s="10">
        <v>1</v>
      </c>
      <c r="D74" s="25">
        <v>3375834.9</v>
      </c>
      <c r="E74" s="25">
        <v>3375834.9</v>
      </c>
      <c r="F74" s="25">
        <v>936959.1</v>
      </c>
      <c r="G74" s="25">
        <v>936959.1</v>
      </c>
      <c r="H74" s="26">
        <f t="shared" si="3"/>
        <v>0.27754885169295451</v>
      </c>
      <c r="I74" s="26">
        <f t="shared" si="4"/>
        <v>1</v>
      </c>
      <c r="J74" s="30">
        <v>967985.7</v>
      </c>
      <c r="K74" s="37">
        <f t="shared" si="5"/>
        <v>0.96794725376624879</v>
      </c>
    </row>
    <row r="75" spans="1:11" ht="32.25" thickBot="1" x14ac:dyDescent="0.25">
      <c r="A75" s="11" t="s">
        <v>2</v>
      </c>
      <c r="B75" s="12">
        <v>14</v>
      </c>
      <c r="C75" s="12">
        <v>3</v>
      </c>
      <c r="D75" s="27">
        <v>11582397.6</v>
      </c>
      <c r="E75" s="27">
        <v>11696377</v>
      </c>
      <c r="F75" s="27">
        <v>2847560.8</v>
      </c>
      <c r="G75" s="27">
        <v>2847560.8</v>
      </c>
      <c r="H75" s="28">
        <f t="shared" si="3"/>
        <v>0.24345665328673996</v>
      </c>
      <c r="I75" s="28">
        <f t="shared" si="4"/>
        <v>1</v>
      </c>
      <c r="J75" s="32">
        <v>2583726.2000000002</v>
      </c>
      <c r="K75" s="39">
        <f t="shared" si="5"/>
        <v>1.1021139933480566</v>
      </c>
    </row>
    <row r="76" spans="1:11" ht="16.5" thickBot="1" x14ac:dyDescent="0.25">
      <c r="A76" s="14" t="s">
        <v>1</v>
      </c>
      <c r="B76" s="13"/>
      <c r="C76" s="13"/>
      <c r="D76" s="33">
        <v>197168164.80000001</v>
      </c>
      <c r="E76" s="33">
        <v>208036161.09999999</v>
      </c>
      <c r="F76" s="33">
        <v>47428733.700000003</v>
      </c>
      <c r="G76" s="33">
        <v>45843510.799999997</v>
      </c>
      <c r="H76" s="34">
        <f t="shared" si="3"/>
        <v>0.22036318377343869</v>
      </c>
      <c r="I76" s="34">
        <f t="shared" si="4"/>
        <v>0.96657673995626825</v>
      </c>
      <c r="J76" s="35">
        <v>35820742.899999999</v>
      </c>
      <c r="K76" s="40">
        <f t="shared" si="5"/>
        <v>1.2798034627026118</v>
      </c>
    </row>
    <row r="77" spans="1:1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1" x14ac:dyDescent="0.2">
      <c r="A80" s="2" t="s">
        <v>0</v>
      </c>
      <c r="B80" s="2"/>
      <c r="C80" s="2"/>
      <c r="D80" s="2"/>
      <c r="E80" s="2"/>
      <c r="F80" s="2"/>
      <c r="G80" s="2"/>
      <c r="H80" s="2"/>
      <c r="I80" s="1"/>
      <c r="J80" s="1"/>
    </row>
  </sheetData>
  <mergeCells count="2">
    <mergeCell ref="A1:K1"/>
    <mergeCell ref="I2:K2"/>
  </mergeCells>
  <printOptions horizontalCentered="1"/>
  <pageMargins left="0.74803149606299213" right="0.35433070866141736" top="0.59055118110236227" bottom="0.59055118110236227" header="0.31496062992125984" footer="0.31496062992125984"/>
  <pageSetup paperSize="9" scale="4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Новый_4</vt:lpstr>
      <vt:lpstr>Новый_4!Заголовки_для_печати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Ершов Павел Андреевич</cp:lastModifiedBy>
  <cp:lastPrinted>2020-04-27T05:38:01Z</cp:lastPrinted>
  <dcterms:created xsi:type="dcterms:W3CDTF">2020-04-27T03:49:36Z</dcterms:created>
  <dcterms:modified xsi:type="dcterms:W3CDTF">2021-05-28T02:47:15Z</dcterms:modified>
</cp:coreProperties>
</file>